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600" windowHeight="7950"/>
  </bookViews>
  <sheets>
    <sheet name="Sayfa1" sheetId="1" r:id="rId1"/>
    <sheet name="Sayfa2" sheetId="2" r:id="rId2"/>
    <sheet name="Sayfa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H5" i="1"/>
  <c r="B22"/>
  <c r="G15"/>
  <c r="M14"/>
  <c r="I14"/>
  <c r="J14" s="1"/>
  <c r="H14"/>
  <c r="L14" s="1"/>
  <c r="F14"/>
  <c r="E14"/>
  <c r="D14"/>
  <c r="C14"/>
  <c r="B14"/>
  <c r="M13"/>
  <c r="I13"/>
  <c r="J13" s="1"/>
  <c r="H13"/>
  <c r="F13"/>
  <c r="E13"/>
  <c r="D13"/>
  <c r="C13"/>
  <c r="B13"/>
  <c r="M12"/>
  <c r="I12"/>
  <c r="K12" s="1"/>
  <c r="H12"/>
  <c r="F12"/>
  <c r="E12"/>
  <c r="D12"/>
  <c r="C12"/>
  <c r="B12"/>
  <c r="M11"/>
  <c r="I11"/>
  <c r="J11" s="1"/>
  <c r="H11"/>
  <c r="F11"/>
  <c r="E11"/>
  <c r="D11"/>
  <c r="C11"/>
  <c r="B11"/>
  <c r="M10"/>
  <c r="I10"/>
  <c r="J10" s="1"/>
  <c r="H10"/>
  <c r="F10"/>
  <c r="E10"/>
  <c r="D10"/>
  <c r="C10"/>
  <c r="B10"/>
  <c r="M9"/>
  <c r="K9"/>
  <c r="I9"/>
  <c r="J9" s="1"/>
  <c r="H9"/>
  <c r="L9" s="1"/>
  <c r="F9"/>
  <c r="E9"/>
  <c r="D9"/>
  <c r="C9"/>
  <c r="B9"/>
  <c r="D5"/>
  <c r="C5"/>
  <c r="D4"/>
  <c r="C4"/>
  <c r="J12" l="1"/>
  <c r="L12" s="1"/>
  <c r="K13"/>
  <c r="L13"/>
  <c r="J15"/>
  <c r="L10"/>
  <c r="L11"/>
  <c r="N9"/>
  <c r="O9"/>
  <c r="N14"/>
  <c r="O14"/>
  <c r="I15"/>
  <c r="K10"/>
  <c r="K14"/>
  <c r="H15"/>
  <c r="K11"/>
  <c r="O12" l="1"/>
  <c r="N12"/>
  <c r="P12" s="1"/>
  <c r="Q12" s="1"/>
  <c r="K15"/>
  <c r="P14"/>
  <c r="Q14" s="1"/>
  <c r="N11"/>
  <c r="O11"/>
  <c r="N13"/>
  <c r="O13"/>
  <c r="P9"/>
  <c r="N10"/>
  <c r="N15" s="1"/>
  <c r="O10"/>
  <c r="L15"/>
  <c r="H17" s="1"/>
  <c r="O15" l="1"/>
  <c r="Q9"/>
  <c r="P13"/>
  <c r="Q13" s="1"/>
  <c r="P11"/>
  <c r="Q11" s="1"/>
  <c r="P10"/>
  <c r="Q10" s="1"/>
  <c r="P15" l="1"/>
  <c r="Q15"/>
</calcChain>
</file>

<file path=xl/sharedStrings.xml><?xml version="1.0" encoding="utf-8"?>
<sst xmlns="http://schemas.openxmlformats.org/spreadsheetml/2006/main" count="39" uniqueCount="37">
  <si>
    <t>G.V.I.DLM</t>
  </si>
  <si>
    <t>Katsayı</t>
  </si>
  <si>
    <t>G.V.II.DLM</t>
  </si>
  <si>
    <t>SN</t>
  </si>
  <si>
    <t>ÜNVANI</t>
  </si>
  <si>
    <t>ADI VE SOYADI</t>
  </si>
  <si>
    <t>KATSAYI</t>
  </si>
  <si>
    <t>DÖNEMİ (AY)</t>
  </si>
  <si>
    <t>SAAT</t>
  </si>
  <si>
    <t>SAAT TOPLAMI</t>
  </si>
  <si>
    <t>ÜCRET TUTARI</t>
  </si>
  <si>
    <t>VERGİ MATR</t>
  </si>
  <si>
    <t>GELİR VERGİSİ</t>
  </si>
  <si>
    <t>DAMGA VERGİSİ</t>
  </si>
  <si>
    <t>KESİNTİ TOPLAM</t>
  </si>
  <si>
    <t>NET ELE GEÇEN</t>
  </si>
  <si>
    <t>GÜNDÜZ %25 FARKI</t>
  </si>
  <si>
    <t>TUTARI</t>
  </si>
  <si>
    <t>GECE</t>
  </si>
  <si>
    <t>TOPLAM</t>
  </si>
  <si>
    <t>Kurumumuz idareci ve öğretmenlerinin ücret tutarı olarak</t>
  </si>
  <si>
    <t>TL tahakkuk ettirilmiştir.</t>
  </si>
  <si>
    <t>GERÇEKLEŞTİRME GÖREVLİSİ</t>
  </si>
  <si>
    <t>ÇEŞİTLİ ÖDEMELER BORDROSU(NÖBET GÖREVİ %25 FARKLI EKDERS BORDROSU)</t>
  </si>
  <si>
    <t>DAİRESİ</t>
  </si>
  <si>
    <t>DÖNEMİ</t>
  </si>
  <si>
    <t>MEHMET</t>
  </si>
  <si>
    <t>TC NUMARASI</t>
  </si>
  <si>
    <t>Gündüz%25 Gösterge</t>
  </si>
  <si>
    <t>140</t>
  </si>
  <si>
    <t>Gündüz</t>
  </si>
  <si>
    <t>Gündüz%25 Gösterge farkı</t>
  </si>
  <si>
    <t>YIL -AY</t>
  </si>
  <si>
    <t>MART</t>
  </si>
  <si>
    <t>OCAK-ŞUBAT</t>
  </si>
  <si>
    <t>ONAYLAYAN</t>
  </si>
  <si>
    <t>www.egitimhane.com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</si>
</sst>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[$-41F]mmmm\ yy;@"/>
  </numFmts>
  <fonts count="10">
    <font>
      <sz val="11"/>
      <color theme="1"/>
      <name val="Calibri"/>
      <family val="2"/>
      <charset val="162"/>
      <scheme val="minor"/>
    </font>
    <font>
      <sz val="10"/>
      <name val="Tahoma"/>
      <family val="2"/>
      <charset val="162"/>
    </font>
    <font>
      <b/>
      <sz val="12"/>
      <name val="Tahoma"/>
      <family val="2"/>
      <charset val="162"/>
    </font>
    <font>
      <sz val="9"/>
      <name val="Tahoma"/>
      <family val="2"/>
      <charset val="162"/>
    </font>
    <font>
      <sz val="9"/>
      <color indexed="10"/>
      <name val="Tahoma"/>
      <family val="2"/>
      <charset val="162"/>
    </font>
    <font>
      <b/>
      <sz val="10"/>
      <name val="Tahoma"/>
      <family val="2"/>
      <charset val="162"/>
    </font>
    <font>
      <b/>
      <sz val="8"/>
      <name val="Tahoma"/>
      <family val="2"/>
      <charset val="162"/>
    </font>
    <font>
      <sz val="10"/>
      <color indexed="10"/>
      <name val="Tahoma"/>
      <family val="2"/>
      <charset val="162"/>
    </font>
    <font>
      <i/>
      <sz val="10"/>
      <name val="Tahoma"/>
      <family val="2"/>
      <charset val="162"/>
    </font>
    <font>
      <u/>
      <sz val="6.6"/>
      <color theme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 style="thin">
        <color indexed="40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9" fontId="3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Fill="1" applyAlignment="1">
      <alignment horizontal="left" vertical="center"/>
    </xf>
    <xf numFmtId="9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49" fontId="1" fillId="3" borderId="6" xfId="0" applyNumberFormat="1" applyFont="1" applyFill="1" applyBorder="1" applyAlignment="1">
      <alignment horizontal="left" vertical="center" indent="1"/>
    </xf>
    <xf numFmtId="165" fontId="1" fillId="3" borderId="6" xfId="0" applyNumberFormat="1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center" vertical="center"/>
    </xf>
    <xf numFmtId="4" fontId="5" fillId="3" borderId="6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center" vertical="center"/>
    </xf>
    <xf numFmtId="2" fontId="7" fillId="3" borderId="6" xfId="0" applyNumberFormat="1" applyFont="1" applyFill="1" applyBorder="1" applyAlignment="1">
      <alignment horizontal="right" vertical="center"/>
    </xf>
    <xf numFmtId="4" fontId="1" fillId="3" borderId="6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right" vertical="center"/>
    </xf>
    <xf numFmtId="4" fontId="5" fillId="2" borderId="6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1" fillId="0" borderId="0" xfId="0" applyNumberFormat="1" applyFont="1" applyAlignment="1">
      <alignment horizontal="left" vertical="center" indent="1"/>
    </xf>
    <xf numFmtId="3" fontId="1" fillId="0" borderId="0" xfId="0" applyNumberFormat="1" applyFont="1" applyFill="1" applyAlignment="1">
      <alignment vertical="center"/>
    </xf>
    <xf numFmtId="3" fontId="1" fillId="3" borderId="0" xfId="0" applyNumberFormat="1" applyFont="1" applyFill="1" applyAlignment="1">
      <alignment vertical="center"/>
    </xf>
    <xf numFmtId="3" fontId="8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left" vertical="center"/>
    </xf>
    <xf numFmtId="1" fontId="4" fillId="0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/>
    </xf>
    <xf numFmtId="0" fontId="5" fillId="2" borderId="4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indent="1"/>
    </xf>
    <xf numFmtId="0" fontId="5" fillId="2" borderId="5" xfId="0" applyFont="1" applyFill="1" applyBorder="1" applyAlignment="1">
      <alignment horizontal="left" vertical="center" inden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3" fontId="5" fillId="3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left" vertical="center" inden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%20MAA&#350;%20PRAT&#304;K%20B&#304;LG&#304;LER&#304;/EK%20DERS%20FARK%20BORDROSU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ayfa1"/>
      <sheetName val="kod1"/>
      <sheetName val="EKDERSMATRAH (2)"/>
      <sheetName val="------"/>
      <sheetName val="XXXXXX"/>
      <sheetName val="GİRİŞ"/>
      <sheetName val="BORDRO"/>
      <sheetName val="ÖDEME EMRİ"/>
      <sheetName val="EKMATRAH"/>
      <sheetName val="MAAŞMATRAH"/>
      <sheetName val="KOD"/>
    </sheetNames>
    <sheetDataSet>
      <sheetData sheetId="0"/>
      <sheetData sheetId="1"/>
      <sheetData sheetId="2"/>
      <sheetData sheetId="3"/>
      <sheetData sheetId="4"/>
      <sheetData sheetId="5">
        <row r="1">
          <cell r="J1" t="str">
            <v>V.H.K.İ.</v>
          </cell>
        </row>
        <row r="2">
          <cell r="D2">
            <v>14800</v>
          </cell>
          <cell r="E2">
            <v>0.15</v>
          </cell>
        </row>
        <row r="3">
          <cell r="D3">
            <v>14801</v>
          </cell>
          <cell r="E3">
            <v>0.2</v>
          </cell>
        </row>
        <row r="7">
          <cell r="D7" t="str">
            <v>sssssssssssssss</v>
          </cell>
          <cell r="F7">
            <v>43101</v>
          </cell>
          <cell r="H7">
            <v>0</v>
          </cell>
          <cell r="K7">
            <v>0.10854999999999999</v>
          </cell>
          <cell r="L7">
            <v>3.7992499999999998</v>
          </cell>
          <cell r="M7">
            <v>16.282499999999999</v>
          </cell>
        </row>
        <row r="8">
          <cell r="D8" t="str">
            <v>sssssssssssssss</v>
          </cell>
          <cell r="F8">
            <v>43132</v>
          </cell>
          <cell r="H8">
            <v>0</v>
          </cell>
          <cell r="K8">
            <v>0.10854999999999999</v>
          </cell>
          <cell r="L8">
            <v>3.7992499999999998</v>
          </cell>
          <cell r="M8">
            <v>16.282499999999999</v>
          </cell>
        </row>
        <row r="9">
          <cell r="D9" t="str">
            <v>sssssssssssssss</v>
          </cell>
          <cell r="F9">
            <v>43160</v>
          </cell>
          <cell r="H9">
            <v>0</v>
          </cell>
          <cell r="K9">
            <v>0.10854999999999999</v>
          </cell>
          <cell r="L9">
            <v>3.7992499999999998</v>
          </cell>
          <cell r="M9">
            <v>16.282499999999999</v>
          </cell>
        </row>
        <row r="10">
          <cell r="D10" t="str">
            <v>sssssssssssssss</v>
          </cell>
          <cell r="F10">
            <v>43191</v>
          </cell>
          <cell r="H10">
            <v>0</v>
          </cell>
          <cell r="K10">
            <v>0.10854999999999999</v>
          </cell>
          <cell r="L10">
            <v>3.7992499999999998</v>
          </cell>
          <cell r="M10">
            <v>16.282499999999999</v>
          </cell>
        </row>
        <row r="11">
          <cell r="D11" t="str">
            <v>sssssssssssssss</v>
          </cell>
          <cell r="F11">
            <v>43221</v>
          </cell>
          <cell r="H11">
            <v>0</v>
          </cell>
          <cell r="K11">
            <v>0.10854999999999999</v>
          </cell>
          <cell r="L11">
            <v>3.7992499999999998</v>
          </cell>
          <cell r="M11">
            <v>16.282499999999999</v>
          </cell>
        </row>
        <row r="12">
          <cell r="D12" t="str">
            <v>sssssssssssssss</v>
          </cell>
          <cell r="F12">
            <v>43252</v>
          </cell>
          <cell r="H12">
            <v>0</v>
          </cell>
          <cell r="K12">
            <v>0.10854999999999999</v>
          </cell>
          <cell r="L12">
            <v>3.7992499999999998</v>
          </cell>
          <cell r="M12">
            <v>16.282499999999999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"/>
  <sheetViews>
    <sheetView tabSelected="1" view="pageBreakPreview" zoomScale="60" workbookViewId="0">
      <selection activeCell="G19" sqref="G19"/>
    </sheetView>
  </sheetViews>
  <sheetFormatPr defaultRowHeight="12.75"/>
  <cols>
    <col min="1" max="2" width="9.140625" style="1"/>
    <col min="3" max="3" width="19.42578125" style="1" customWidth="1"/>
    <col min="4" max="4" width="18" style="1" customWidth="1"/>
    <col min="5" max="5" width="9.140625" style="1"/>
    <col min="6" max="6" width="13" style="1" customWidth="1"/>
    <col min="7" max="7" width="20" style="1" customWidth="1"/>
    <col min="8" max="8" width="9.140625" style="1"/>
    <col min="9" max="11" width="9.140625" style="2"/>
    <col min="12" max="16384" width="9.140625" style="1"/>
  </cols>
  <sheetData>
    <row r="1" spans="1:17" ht="24.95" customHeight="1">
      <c r="A1" s="59" t="s">
        <v>23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4.9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24.95" customHeight="1">
      <c r="A3" s="3"/>
      <c r="B3" s="59" t="s">
        <v>24</v>
      </c>
      <c r="C3" s="59"/>
      <c r="D3" s="62" t="s">
        <v>26</v>
      </c>
      <c r="E3" s="62"/>
      <c r="F3" s="62"/>
      <c r="G3" s="62"/>
      <c r="H3" s="62"/>
      <c r="I3" s="62"/>
      <c r="J3" s="62"/>
      <c r="K3" s="62"/>
      <c r="L3" s="63" t="s">
        <v>25</v>
      </c>
      <c r="M3" s="63"/>
      <c r="N3" s="63"/>
      <c r="O3" s="66" t="s">
        <v>32</v>
      </c>
      <c r="P3" s="66"/>
    </row>
    <row r="4" spans="1:17" ht="24.95" customHeight="1">
      <c r="A4" s="49" t="s">
        <v>0</v>
      </c>
      <c r="B4" s="49"/>
      <c r="C4" s="4">
        <f>[1]GİRİŞ!D2</f>
        <v>14800</v>
      </c>
      <c r="D4" s="5">
        <f>[1]GİRİŞ!E2</f>
        <v>0.15</v>
      </c>
      <c r="E4" s="6" t="s">
        <v>28</v>
      </c>
      <c r="F4" s="5"/>
      <c r="G4" s="6" t="s">
        <v>30</v>
      </c>
      <c r="H4" s="6" t="s">
        <v>31</v>
      </c>
      <c r="I4" s="7"/>
      <c r="J4" s="50" t="s">
        <v>1</v>
      </c>
      <c r="K4" s="50"/>
      <c r="L4" s="8"/>
      <c r="O4" s="1">
        <v>2018</v>
      </c>
      <c r="P4" s="1" t="s">
        <v>34</v>
      </c>
      <c r="Q4" s="1" t="s">
        <v>33</v>
      </c>
    </row>
    <row r="5" spans="1:17" ht="24.95" customHeight="1">
      <c r="A5" s="49" t="s">
        <v>2</v>
      </c>
      <c r="B5" s="49"/>
      <c r="C5" s="4">
        <f>[1]GİRİŞ!D3</f>
        <v>14801</v>
      </c>
      <c r="D5" s="9">
        <f>[1]GİRİŞ!E3</f>
        <v>0.2</v>
      </c>
      <c r="E5" s="64">
        <v>175</v>
      </c>
      <c r="F5" s="65"/>
      <c r="G5" s="10" t="s">
        <v>29</v>
      </c>
      <c r="H5" s="44">
        <f>E5-G5</f>
        <v>35</v>
      </c>
      <c r="I5" s="7"/>
      <c r="J5" s="51">
        <v>0.10854999999999999</v>
      </c>
      <c r="K5" s="52"/>
      <c r="L5" s="11"/>
    </row>
    <row r="6" spans="1:17" ht="24.95" customHeight="1">
      <c r="A6" s="12"/>
      <c r="B6" s="12"/>
      <c r="C6" s="12"/>
      <c r="D6" s="13"/>
      <c r="E6" s="13"/>
      <c r="F6" s="13"/>
      <c r="G6" s="13"/>
      <c r="H6" s="13"/>
      <c r="I6" s="14"/>
      <c r="J6" s="14"/>
      <c r="K6" s="14"/>
      <c r="L6" s="11"/>
    </row>
    <row r="7" spans="1:17" ht="24.95" customHeight="1">
      <c r="A7" s="57" t="s">
        <v>3</v>
      </c>
      <c r="B7" s="53" t="s">
        <v>4</v>
      </c>
      <c r="C7" s="55" t="s">
        <v>5</v>
      </c>
      <c r="D7" s="57" t="s">
        <v>27</v>
      </c>
      <c r="E7" s="57" t="s">
        <v>6</v>
      </c>
      <c r="F7" s="57" t="s">
        <v>7</v>
      </c>
      <c r="G7" s="57" t="s">
        <v>8</v>
      </c>
      <c r="H7" s="57"/>
      <c r="I7" s="57" t="s">
        <v>8</v>
      </c>
      <c r="J7" s="57"/>
      <c r="K7" s="69" t="s">
        <v>9</v>
      </c>
      <c r="L7" s="47" t="s">
        <v>10</v>
      </c>
      <c r="M7" s="47" t="s">
        <v>11</v>
      </c>
      <c r="N7" s="57" t="s">
        <v>12</v>
      </c>
      <c r="O7" s="57" t="s">
        <v>13</v>
      </c>
      <c r="P7" s="47" t="s">
        <v>14</v>
      </c>
      <c r="Q7" s="47" t="s">
        <v>15</v>
      </c>
    </row>
    <row r="8" spans="1:17" ht="24.95" customHeight="1">
      <c r="A8" s="58"/>
      <c r="B8" s="54"/>
      <c r="C8" s="56"/>
      <c r="D8" s="58"/>
      <c r="E8" s="58"/>
      <c r="F8" s="58"/>
      <c r="G8" s="15" t="s">
        <v>16</v>
      </c>
      <c r="H8" s="16" t="s">
        <v>17</v>
      </c>
      <c r="I8" s="17" t="s">
        <v>18</v>
      </c>
      <c r="J8" s="18" t="s">
        <v>17</v>
      </c>
      <c r="K8" s="70"/>
      <c r="L8" s="48"/>
      <c r="M8" s="48"/>
      <c r="N8" s="58"/>
      <c r="O8" s="58"/>
      <c r="P8" s="48"/>
      <c r="Q8" s="48"/>
    </row>
    <row r="9" spans="1:17" ht="24.95" customHeight="1">
      <c r="A9" s="19">
        <v>1</v>
      </c>
      <c r="B9" s="20">
        <f>[1]GİRİŞ!C7</f>
        <v>0</v>
      </c>
      <c r="C9" s="21" t="str">
        <f>[1]GİRİŞ!D7</f>
        <v>sssssssssssssss</v>
      </c>
      <c r="D9" s="19">
        <f>[1]GİRİŞ!E7</f>
        <v>0</v>
      </c>
      <c r="E9" s="19">
        <f>[1]GİRİŞ!K7</f>
        <v>0.10854999999999999</v>
      </c>
      <c r="F9" s="22">
        <f>[1]GİRİŞ!F7</f>
        <v>43101</v>
      </c>
      <c r="G9" s="23">
        <v>6</v>
      </c>
      <c r="H9" s="24">
        <f>ROUND(([1]GİRİŞ!L7*G9),2)</f>
        <v>22.8</v>
      </c>
      <c r="I9" s="25">
        <f>[1]GİRİŞ!H7</f>
        <v>0</v>
      </c>
      <c r="J9" s="24">
        <f>ROUND(([1]GİRİŞ!M7*I9),2)</f>
        <v>0</v>
      </c>
      <c r="K9" s="23">
        <f t="shared" ref="K9:K14" si="0">G9+I9</f>
        <v>6</v>
      </c>
      <c r="L9" s="24">
        <f t="shared" ref="L9:L14" si="1">ROUND((H9+J9),2)</f>
        <v>22.8</v>
      </c>
      <c r="M9" s="26">
        <f>[1]GİRİŞ!J7</f>
        <v>0</v>
      </c>
      <c r="N9" s="27">
        <f t="shared" ref="N9:N14" si="2">L9/100*15</f>
        <v>3.42</v>
      </c>
      <c r="O9" s="27">
        <f t="shared" ref="O9:O14" si="3">ROUND((L9*0.759%),2)</f>
        <v>0.17</v>
      </c>
      <c r="P9" s="27">
        <f t="shared" ref="P9:P14" si="4">ROUND((N9+O9),2)</f>
        <v>3.59</v>
      </c>
      <c r="Q9" s="24">
        <f t="shared" ref="Q9:Q14" si="5">ROUND((L9-P9),2)</f>
        <v>19.21</v>
      </c>
    </row>
    <row r="10" spans="1:17" ht="24.95" customHeight="1">
      <c r="A10" s="19">
        <v>2</v>
      </c>
      <c r="B10" s="20">
        <f>[1]GİRİŞ!C8</f>
        <v>0</v>
      </c>
      <c r="C10" s="21" t="str">
        <f>[1]GİRİŞ!D8</f>
        <v>sssssssssssssss</v>
      </c>
      <c r="D10" s="19">
        <f>[1]GİRİŞ!E8</f>
        <v>0</v>
      </c>
      <c r="E10" s="19">
        <f>[1]GİRİŞ!K8</f>
        <v>0.10854999999999999</v>
      </c>
      <c r="F10" s="22">
        <f>[1]GİRİŞ!F8</f>
        <v>43132</v>
      </c>
      <c r="G10" s="23">
        <v>6</v>
      </c>
      <c r="H10" s="24">
        <f>ROUND(([1]GİRİŞ!L8*G10),2)</f>
        <v>22.8</v>
      </c>
      <c r="I10" s="25">
        <f>[1]GİRİŞ!H8</f>
        <v>0</v>
      </c>
      <c r="J10" s="24">
        <f>ROUND(([1]GİRİŞ!M8*I10),2)</f>
        <v>0</v>
      </c>
      <c r="K10" s="23">
        <f t="shared" si="0"/>
        <v>6</v>
      </c>
      <c r="L10" s="24">
        <f t="shared" si="1"/>
        <v>22.8</v>
      </c>
      <c r="M10" s="26">
        <f>[1]GİRİŞ!J8</f>
        <v>0</v>
      </c>
      <c r="N10" s="27">
        <f t="shared" si="2"/>
        <v>3.42</v>
      </c>
      <c r="O10" s="27">
        <f t="shared" si="3"/>
        <v>0.17</v>
      </c>
      <c r="P10" s="27">
        <f t="shared" si="4"/>
        <v>3.59</v>
      </c>
      <c r="Q10" s="24">
        <f t="shared" si="5"/>
        <v>19.21</v>
      </c>
    </row>
    <row r="11" spans="1:17" ht="24.95" customHeight="1">
      <c r="A11" s="19">
        <v>3</v>
      </c>
      <c r="B11" s="20">
        <f>[1]GİRİŞ!C9</f>
        <v>0</v>
      </c>
      <c r="C11" s="21" t="str">
        <f>[1]GİRİŞ!D9</f>
        <v>sssssssssssssss</v>
      </c>
      <c r="D11" s="19">
        <f>[1]GİRİŞ!E9</f>
        <v>0</v>
      </c>
      <c r="E11" s="19">
        <f>[1]GİRİŞ!K9</f>
        <v>0.10854999999999999</v>
      </c>
      <c r="F11" s="22">
        <f>[1]GİRİŞ!F9</f>
        <v>43160</v>
      </c>
      <c r="G11" s="23">
        <v>6</v>
      </c>
      <c r="H11" s="24">
        <f>ROUND(([1]GİRİŞ!L9*G11),2)</f>
        <v>22.8</v>
      </c>
      <c r="I11" s="25">
        <f>[1]GİRİŞ!H9</f>
        <v>0</v>
      </c>
      <c r="J11" s="24">
        <f>ROUND(([1]GİRİŞ!M9*I11),2)</f>
        <v>0</v>
      </c>
      <c r="K11" s="23">
        <f t="shared" si="0"/>
        <v>6</v>
      </c>
      <c r="L11" s="24">
        <f t="shared" si="1"/>
        <v>22.8</v>
      </c>
      <c r="M11" s="26">
        <f>[1]GİRİŞ!J9</f>
        <v>0</v>
      </c>
      <c r="N11" s="27">
        <f t="shared" si="2"/>
        <v>3.42</v>
      </c>
      <c r="O11" s="27">
        <f t="shared" si="3"/>
        <v>0.17</v>
      </c>
      <c r="P11" s="27">
        <f t="shared" si="4"/>
        <v>3.59</v>
      </c>
      <c r="Q11" s="24">
        <f t="shared" si="5"/>
        <v>19.21</v>
      </c>
    </row>
    <row r="12" spans="1:17" ht="24.95" customHeight="1">
      <c r="A12" s="19">
        <v>4</v>
      </c>
      <c r="B12" s="20">
        <f>[1]GİRİŞ!C10</f>
        <v>0</v>
      </c>
      <c r="C12" s="21" t="str">
        <f>[1]GİRİŞ!D10</f>
        <v>sssssssssssssss</v>
      </c>
      <c r="D12" s="19">
        <f>[1]GİRİŞ!E10</f>
        <v>0</v>
      </c>
      <c r="E12" s="19">
        <f>[1]GİRİŞ!K10</f>
        <v>0.10854999999999999</v>
      </c>
      <c r="F12" s="22">
        <f>[1]GİRİŞ!F10</f>
        <v>43191</v>
      </c>
      <c r="G12" s="23">
        <v>6</v>
      </c>
      <c r="H12" s="24">
        <f>ROUND(([1]GİRİŞ!L10*G12),2)</f>
        <v>22.8</v>
      </c>
      <c r="I12" s="25">
        <f>[1]GİRİŞ!H10</f>
        <v>0</v>
      </c>
      <c r="J12" s="24">
        <f>ROUND(([1]GİRİŞ!M10*I12),2)</f>
        <v>0</v>
      </c>
      <c r="K12" s="23">
        <f t="shared" si="0"/>
        <v>6</v>
      </c>
      <c r="L12" s="24">
        <f t="shared" si="1"/>
        <v>22.8</v>
      </c>
      <c r="M12" s="26">
        <f>[1]GİRİŞ!J10</f>
        <v>0</v>
      </c>
      <c r="N12" s="27">
        <f t="shared" si="2"/>
        <v>3.42</v>
      </c>
      <c r="O12" s="27">
        <f t="shared" si="3"/>
        <v>0.17</v>
      </c>
      <c r="P12" s="27">
        <f t="shared" si="4"/>
        <v>3.59</v>
      </c>
      <c r="Q12" s="24">
        <f t="shared" si="5"/>
        <v>19.21</v>
      </c>
    </row>
    <row r="13" spans="1:17" ht="24.95" customHeight="1">
      <c r="A13" s="19">
        <v>5</v>
      </c>
      <c r="B13" s="20">
        <f>[1]GİRİŞ!C11</f>
        <v>0</v>
      </c>
      <c r="C13" s="21" t="str">
        <f>[1]GİRİŞ!D11</f>
        <v>sssssssssssssss</v>
      </c>
      <c r="D13" s="19">
        <f>[1]GİRİŞ!E11</f>
        <v>0</v>
      </c>
      <c r="E13" s="19">
        <f>[1]GİRİŞ!K11</f>
        <v>0.10854999999999999</v>
      </c>
      <c r="F13" s="22">
        <f>[1]GİRİŞ!F11</f>
        <v>43221</v>
      </c>
      <c r="G13" s="23">
        <v>6</v>
      </c>
      <c r="H13" s="24">
        <f>ROUND(([1]GİRİŞ!L11*G13),2)</f>
        <v>22.8</v>
      </c>
      <c r="I13" s="25">
        <f>[1]GİRİŞ!H11</f>
        <v>0</v>
      </c>
      <c r="J13" s="24">
        <f>ROUND(([1]GİRİŞ!M11*I13),2)</f>
        <v>0</v>
      </c>
      <c r="K13" s="23">
        <f t="shared" si="0"/>
        <v>6</v>
      </c>
      <c r="L13" s="24">
        <f t="shared" si="1"/>
        <v>22.8</v>
      </c>
      <c r="M13" s="26">
        <f>[1]GİRİŞ!J11</f>
        <v>0</v>
      </c>
      <c r="N13" s="27">
        <f t="shared" si="2"/>
        <v>3.42</v>
      </c>
      <c r="O13" s="27">
        <f t="shared" si="3"/>
        <v>0.17</v>
      </c>
      <c r="P13" s="27">
        <f t="shared" si="4"/>
        <v>3.59</v>
      </c>
      <c r="Q13" s="24">
        <f t="shared" si="5"/>
        <v>19.21</v>
      </c>
    </row>
    <row r="14" spans="1:17" ht="24.95" customHeight="1">
      <c r="A14" s="19">
        <v>6</v>
      </c>
      <c r="B14" s="20">
        <f>[1]GİRİŞ!C12</f>
        <v>0</v>
      </c>
      <c r="C14" s="21" t="str">
        <f>[1]GİRİŞ!D12</f>
        <v>sssssssssssssss</v>
      </c>
      <c r="D14" s="19">
        <f>[1]GİRİŞ!E12</f>
        <v>0</v>
      </c>
      <c r="E14" s="19">
        <f>[1]GİRİŞ!K12</f>
        <v>0.10854999999999999</v>
      </c>
      <c r="F14" s="22">
        <f>[1]GİRİŞ!F12</f>
        <v>43252</v>
      </c>
      <c r="G14" s="23">
        <v>6</v>
      </c>
      <c r="H14" s="24">
        <f>ROUND(([1]GİRİŞ!L12*G14),2)</f>
        <v>22.8</v>
      </c>
      <c r="I14" s="25">
        <f>[1]GİRİŞ!H12</f>
        <v>0</v>
      </c>
      <c r="J14" s="24">
        <f>ROUND(([1]GİRİŞ!M12*I14),2)</f>
        <v>0</v>
      </c>
      <c r="K14" s="23">
        <f t="shared" si="0"/>
        <v>6</v>
      </c>
      <c r="L14" s="24">
        <f t="shared" si="1"/>
        <v>22.8</v>
      </c>
      <c r="M14" s="26">
        <f>[1]GİRİŞ!J12</f>
        <v>0</v>
      </c>
      <c r="N14" s="27">
        <f t="shared" si="2"/>
        <v>3.42</v>
      </c>
      <c r="O14" s="27">
        <f t="shared" si="3"/>
        <v>0.17</v>
      </c>
      <c r="P14" s="27">
        <f t="shared" si="4"/>
        <v>3.59</v>
      </c>
      <c r="Q14" s="24">
        <f t="shared" si="5"/>
        <v>19.21</v>
      </c>
    </row>
    <row r="15" spans="1:17" ht="24.95" customHeight="1">
      <c r="A15" s="67" t="s">
        <v>19</v>
      </c>
      <c r="B15" s="67"/>
      <c r="C15" s="67"/>
      <c r="D15" s="67"/>
      <c r="E15" s="28"/>
      <c r="F15" s="28"/>
      <c r="G15" s="29">
        <f>SUM(G9:G14)</f>
        <v>36</v>
      </c>
      <c r="H15" s="30">
        <f>SUM(H9:H14)</f>
        <v>136.80000000000001</v>
      </c>
      <c r="I15" s="29">
        <f>SUM(I9:I14)</f>
        <v>0</v>
      </c>
      <c r="J15" s="29">
        <f>SUM(J9:J14)</f>
        <v>0</v>
      </c>
      <c r="K15" s="29">
        <f>SUM(K9:K14)</f>
        <v>36</v>
      </c>
      <c r="L15" s="31">
        <f>ROUND(SUM(L9:L14),2)</f>
        <v>136.80000000000001</v>
      </c>
      <c r="M15" s="30"/>
      <c r="N15" s="31">
        <f>SUM(N9:N14)</f>
        <v>20.520000000000003</v>
      </c>
      <c r="O15" s="31">
        <f>ROUND(SUM(O9:O14),2)</f>
        <v>1.02</v>
      </c>
      <c r="P15" s="31">
        <f>ROUND(SUM(P9:P14),2)</f>
        <v>21.54</v>
      </c>
      <c r="Q15" s="31">
        <f>ROUND(SUM(Q9:Q14),2)</f>
        <v>115.26</v>
      </c>
    </row>
    <row r="16" spans="1:17" ht="24.95" customHeight="1">
      <c r="I16" s="32"/>
      <c r="J16" s="32"/>
      <c r="K16" s="32"/>
      <c r="L16" s="33"/>
      <c r="M16" s="33"/>
      <c r="N16" s="33"/>
      <c r="O16" s="33"/>
      <c r="P16" s="33"/>
      <c r="Q16" s="33"/>
    </row>
    <row r="17" spans="2:17" ht="24.95" customHeight="1">
      <c r="C17" s="34" t="s">
        <v>20</v>
      </c>
      <c r="F17" s="35"/>
      <c r="H17" s="36">
        <f>L15</f>
        <v>136.80000000000001</v>
      </c>
      <c r="I17" s="36"/>
      <c r="J17" s="35" t="s">
        <v>21</v>
      </c>
      <c r="N17" s="33"/>
      <c r="O17" s="33"/>
      <c r="P17" s="33"/>
      <c r="Q17" s="33"/>
    </row>
    <row r="18" spans="2:17" ht="24.95" customHeight="1">
      <c r="I18" s="32"/>
      <c r="J18" s="32"/>
      <c r="K18" s="32"/>
      <c r="L18" s="33"/>
      <c r="M18" s="33"/>
      <c r="N18" s="33"/>
      <c r="O18" s="33"/>
      <c r="P18" s="33"/>
      <c r="Q18" s="33"/>
    </row>
    <row r="19" spans="2:17" ht="24.95" customHeight="1">
      <c r="B19" s="63"/>
      <c r="C19" s="63"/>
      <c r="I19" s="68"/>
      <c r="J19" s="68"/>
      <c r="K19" s="68"/>
      <c r="L19" s="68"/>
      <c r="M19" s="33"/>
      <c r="N19" s="68"/>
      <c r="O19" s="68"/>
      <c r="P19" s="68"/>
      <c r="Q19" s="33"/>
    </row>
    <row r="20" spans="2:17" ht="24.95" customHeight="1">
      <c r="B20" s="60" t="s">
        <v>22</v>
      </c>
      <c r="C20" s="60"/>
      <c r="D20" s="37"/>
      <c r="E20" s="37"/>
      <c r="F20" s="37"/>
      <c r="G20" s="71" t="s">
        <v>36</v>
      </c>
      <c r="H20" s="38"/>
      <c r="I20" s="38"/>
      <c r="J20" s="38"/>
      <c r="K20" s="38"/>
      <c r="L20" s="38"/>
      <c r="M20" s="61" t="s">
        <v>35</v>
      </c>
      <c r="N20" s="61"/>
      <c r="O20" s="61"/>
      <c r="P20" s="39"/>
      <c r="Q20" s="33"/>
    </row>
    <row r="21" spans="2:17" ht="24.95" customHeight="1">
      <c r="B21" s="45"/>
      <c r="C21" s="45"/>
      <c r="I21" s="40"/>
      <c r="J21" s="40"/>
      <c r="K21" s="40"/>
      <c r="L21" s="40"/>
      <c r="M21" s="46"/>
      <c r="N21" s="46"/>
      <c r="O21" s="46"/>
      <c r="P21" s="41"/>
      <c r="Q21" s="42"/>
    </row>
    <row r="22" spans="2:17" ht="24.95" customHeight="1">
      <c r="B22" s="45" t="str">
        <f>[1]GİRİŞ!J1</f>
        <v>V.H.K.İ.</v>
      </c>
      <c r="C22" s="45"/>
      <c r="I22" s="40"/>
      <c r="J22" s="40"/>
      <c r="K22" s="40"/>
      <c r="L22" s="40"/>
      <c r="M22" s="46"/>
      <c r="N22" s="46"/>
      <c r="O22" s="46"/>
      <c r="P22" s="41"/>
      <c r="Q22" s="42"/>
    </row>
    <row r="23" spans="2:17" ht="24.95" customHeight="1">
      <c r="I23" s="43"/>
      <c r="J23" s="43"/>
      <c r="K23" s="43"/>
      <c r="L23" s="43"/>
      <c r="M23" s="33"/>
      <c r="N23" s="33"/>
      <c r="O23" s="33"/>
      <c r="P23" s="33"/>
      <c r="Q23" s="33"/>
    </row>
    <row r="24" spans="2:17">
      <c r="I24" s="32"/>
      <c r="J24" s="32"/>
      <c r="K24" s="32"/>
      <c r="L24" s="33"/>
      <c r="M24" s="33"/>
      <c r="N24" s="33"/>
      <c r="O24" s="33"/>
      <c r="P24" s="33"/>
      <c r="Q24" s="33"/>
    </row>
    <row r="25" spans="2:17">
      <c r="I25" s="32"/>
      <c r="J25" s="32"/>
      <c r="K25" s="32"/>
      <c r="L25" s="33"/>
      <c r="M25" s="33"/>
      <c r="N25" s="33"/>
      <c r="O25" s="33"/>
      <c r="P25" s="33"/>
      <c r="Q25" s="33"/>
    </row>
    <row r="26" spans="2:17">
      <c r="I26" s="32"/>
      <c r="J26" s="32"/>
      <c r="K26" s="32"/>
      <c r="L26" s="33"/>
      <c r="M26" s="33"/>
      <c r="N26" s="33"/>
      <c r="O26" s="33"/>
      <c r="P26" s="33"/>
      <c r="Q26" s="33"/>
    </row>
    <row r="27" spans="2:17">
      <c r="I27" s="32"/>
      <c r="J27" s="32"/>
      <c r="K27" s="32"/>
      <c r="L27" s="33"/>
      <c r="M27" s="33"/>
      <c r="N27" s="33"/>
      <c r="O27" s="33"/>
      <c r="P27" s="33"/>
      <c r="Q27" s="33"/>
    </row>
    <row r="28" spans="2:17">
      <c r="I28" s="32"/>
      <c r="J28" s="32"/>
      <c r="K28" s="32"/>
      <c r="L28" s="33"/>
      <c r="M28" s="33"/>
      <c r="N28" s="33"/>
      <c r="O28" s="33"/>
      <c r="P28" s="33"/>
      <c r="Q28" s="33"/>
    </row>
    <row r="29" spans="2:17">
      <c r="I29" s="32"/>
      <c r="J29" s="32"/>
      <c r="K29" s="32"/>
      <c r="L29" s="33"/>
      <c r="M29" s="33"/>
      <c r="N29" s="33"/>
      <c r="O29" s="33"/>
      <c r="P29" s="33"/>
      <c r="Q29" s="33"/>
    </row>
    <row r="30" spans="2:17">
      <c r="I30" s="32"/>
      <c r="J30" s="32"/>
      <c r="K30" s="32"/>
      <c r="L30" s="33"/>
      <c r="M30" s="33"/>
      <c r="N30" s="33"/>
      <c r="O30" s="33"/>
      <c r="P30" s="33"/>
      <c r="Q30" s="33"/>
    </row>
    <row r="31" spans="2:17">
      <c r="I31" s="32"/>
      <c r="J31" s="32"/>
      <c r="K31" s="32"/>
      <c r="L31" s="33"/>
      <c r="M31" s="33"/>
      <c r="N31" s="33"/>
      <c r="O31" s="33"/>
      <c r="P31" s="33"/>
      <c r="Q31" s="33"/>
    </row>
    <row r="32" spans="2:17">
      <c r="I32" s="32"/>
      <c r="J32" s="32"/>
      <c r="K32" s="32"/>
      <c r="L32" s="33"/>
      <c r="M32" s="33"/>
      <c r="N32" s="33"/>
      <c r="O32" s="33"/>
      <c r="P32" s="33"/>
      <c r="Q32" s="33"/>
    </row>
    <row r="33" spans="9:17">
      <c r="I33" s="32"/>
      <c r="J33" s="32"/>
      <c r="K33" s="32"/>
      <c r="L33" s="33"/>
      <c r="M33" s="33"/>
      <c r="N33" s="33"/>
      <c r="O33" s="33"/>
      <c r="P33" s="33"/>
      <c r="Q33" s="33"/>
    </row>
    <row r="34" spans="9:17">
      <c r="I34" s="32"/>
      <c r="J34" s="32"/>
      <c r="K34" s="32"/>
      <c r="L34" s="33"/>
      <c r="M34" s="33"/>
      <c r="N34" s="33"/>
      <c r="O34" s="33"/>
      <c r="P34" s="33"/>
      <c r="Q34" s="33"/>
    </row>
    <row r="35" spans="9:17">
      <c r="I35" s="32"/>
      <c r="J35" s="32"/>
      <c r="K35" s="32"/>
      <c r="L35" s="33"/>
      <c r="M35" s="33"/>
      <c r="N35" s="33"/>
      <c r="O35" s="33"/>
      <c r="P35" s="33"/>
      <c r="Q35" s="33"/>
    </row>
    <row r="36" spans="9:17">
      <c r="I36" s="32"/>
      <c r="J36" s="32"/>
      <c r="K36" s="32"/>
      <c r="L36" s="33"/>
      <c r="M36" s="33"/>
      <c r="N36" s="33"/>
      <c r="O36" s="33"/>
      <c r="P36" s="33"/>
      <c r="Q36" s="33"/>
    </row>
    <row r="37" spans="9:17">
      <c r="I37" s="32"/>
      <c r="J37" s="32"/>
      <c r="K37" s="32"/>
      <c r="L37" s="33"/>
      <c r="M37" s="33"/>
      <c r="N37" s="33"/>
      <c r="O37" s="33"/>
      <c r="P37" s="33"/>
      <c r="Q37" s="33"/>
    </row>
    <row r="38" spans="9:17">
      <c r="I38" s="32"/>
      <c r="J38" s="32"/>
      <c r="K38" s="32"/>
      <c r="L38" s="33"/>
      <c r="M38" s="33"/>
      <c r="N38" s="33"/>
      <c r="O38" s="33"/>
      <c r="P38" s="33"/>
      <c r="Q38" s="33"/>
    </row>
    <row r="39" spans="9:17">
      <c r="I39" s="32"/>
      <c r="J39" s="32"/>
      <c r="K39" s="32"/>
      <c r="L39" s="33"/>
      <c r="M39" s="33"/>
      <c r="N39" s="33"/>
      <c r="O39" s="33"/>
      <c r="P39" s="33"/>
      <c r="Q39" s="33"/>
    </row>
    <row r="40" spans="9:17">
      <c r="I40" s="32"/>
      <c r="J40" s="32"/>
      <c r="K40" s="32"/>
      <c r="L40" s="33"/>
      <c r="M40" s="33"/>
      <c r="N40" s="33"/>
      <c r="O40" s="33"/>
      <c r="P40" s="33"/>
      <c r="Q40" s="33"/>
    </row>
    <row r="41" spans="9:17">
      <c r="I41" s="32"/>
      <c r="J41" s="32"/>
      <c r="K41" s="32"/>
      <c r="L41" s="33"/>
      <c r="M41" s="33"/>
      <c r="N41" s="33"/>
      <c r="O41" s="33"/>
      <c r="P41" s="33"/>
      <c r="Q41" s="33"/>
    </row>
    <row r="42" spans="9:17">
      <c r="I42" s="32"/>
      <c r="J42" s="32"/>
      <c r="K42" s="32"/>
      <c r="L42" s="33"/>
      <c r="M42" s="33"/>
      <c r="N42" s="33"/>
      <c r="O42" s="33"/>
      <c r="P42" s="33"/>
      <c r="Q42" s="33"/>
    </row>
  </sheetData>
  <mergeCells count="35">
    <mergeCell ref="B22:C22"/>
    <mergeCell ref="M22:O22"/>
    <mergeCell ref="N7:N8"/>
    <mergeCell ref="O7:O8"/>
    <mergeCell ref="P7:P8"/>
    <mergeCell ref="A15:D15"/>
    <mergeCell ref="B19:C19"/>
    <mergeCell ref="I19:L19"/>
    <mergeCell ref="N19:P19"/>
    <mergeCell ref="F7:F8"/>
    <mergeCell ref="G7:H7"/>
    <mergeCell ref="I7:J7"/>
    <mergeCell ref="K7:K8"/>
    <mergeCell ref="A1:Q2"/>
    <mergeCell ref="B20:C20"/>
    <mergeCell ref="M20:O20"/>
    <mergeCell ref="B3:C3"/>
    <mergeCell ref="D3:K3"/>
    <mergeCell ref="L3:N3"/>
    <mergeCell ref="E5:F5"/>
    <mergeCell ref="O3:P3"/>
    <mergeCell ref="B21:C21"/>
    <mergeCell ref="M21:O21"/>
    <mergeCell ref="Q7:Q8"/>
    <mergeCell ref="A4:B4"/>
    <mergeCell ref="J4:K4"/>
    <mergeCell ref="A5:B5"/>
    <mergeCell ref="J5:K5"/>
    <mergeCell ref="B7:B8"/>
    <mergeCell ref="C7:C8"/>
    <mergeCell ref="D7:D8"/>
    <mergeCell ref="E7:E8"/>
    <mergeCell ref="L7:L8"/>
    <mergeCell ref="M7:M8"/>
    <mergeCell ref="A7:A8"/>
  </mergeCells>
  <hyperlinks>
    <hyperlink ref="G20" r:id="rId1" display="http://www.egitimhane.com/"/>
  </hyperlinks>
  <pageMargins left="0.7" right="0.7" top="0.75" bottom="0.75" header="0.3" footer="0.3"/>
  <pageSetup paperSize="9" scale="46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Casper</cp:lastModifiedBy>
  <dcterms:created xsi:type="dcterms:W3CDTF">2018-04-18T06:45:06Z</dcterms:created>
  <dcterms:modified xsi:type="dcterms:W3CDTF">2018-04-18T08:48:16Z</dcterms:modified>
</cp:coreProperties>
</file>